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ijs\Downloads\"/>
    </mc:Choice>
  </mc:AlternateContent>
  <xr:revisionPtr revIDLastSave="0" documentId="8_{151289DE-7D2B-47D7-A7F9-EE2BD1C981EB}" xr6:coauthVersionLast="47" xr6:coauthVersionMax="47" xr10:uidLastSave="{00000000-0000-0000-0000-000000000000}"/>
  <bookViews>
    <workbookView xWindow="-120" yWindow="-120" windowWidth="29040" windowHeight="15840" xr2:uid="{3F89AEBF-32D1-41EE-B76D-CCB1EA1245D4}"/>
  </bookViews>
  <sheets>
    <sheet name="Invul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0" i="1"/>
  <c r="E8" i="1"/>
  <c r="L9" i="1"/>
  <c r="M9" i="1" s="1"/>
  <c r="L10" i="1"/>
  <c r="M10" i="1" s="1"/>
  <c r="L30" i="1"/>
  <c r="M30" i="1" s="1"/>
  <c r="E17" i="1"/>
  <c r="E16" i="1"/>
  <c r="E15" i="1"/>
  <c r="E11" i="1"/>
  <c r="E12" i="1"/>
  <c r="L31" i="1"/>
  <c r="M31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2" i="1" l="1"/>
  <c r="L3" i="1"/>
  <c r="M3" i="1" s="1"/>
  <c r="L4" i="1"/>
  <c r="M4" i="1" s="1"/>
  <c r="L5" i="1"/>
  <c r="M5" i="1" s="1"/>
  <c r="L6" i="1"/>
  <c r="M6" i="1" s="1"/>
  <c r="L7" i="1"/>
  <c r="M7" i="1" s="1"/>
  <c r="L8" i="1"/>
  <c r="M8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33" i="1" l="1"/>
  <c r="M2" i="1"/>
  <c r="M33" i="1" s="1"/>
</calcChain>
</file>

<file path=xl/sharedStrings.xml><?xml version="1.0" encoding="utf-8"?>
<sst xmlns="http://schemas.openxmlformats.org/spreadsheetml/2006/main" count="105" uniqueCount="80">
  <si>
    <t>Nummer</t>
  </si>
  <si>
    <t>MKI eenheid</t>
  </si>
  <si>
    <t>MKI hoeveelheid</t>
  </si>
  <si>
    <t>MKI [€] referentiewaarde</t>
  </si>
  <si>
    <t>Item inschrijver</t>
  </si>
  <si>
    <t>Transportafstand [km]</t>
  </si>
  <si>
    <t>Hoeveelheid voor MKI</t>
  </si>
  <si>
    <t>Eenheid voor MKI</t>
  </si>
  <si>
    <t>MKI-waarde (A1-A5) per eenheid</t>
  </si>
  <si>
    <t>MKI-waarde</t>
  </si>
  <si>
    <t>% van totale MKI</t>
  </si>
  <si>
    <t>m2</t>
  </si>
  <si>
    <t>Bron item inschrijver (LCA, DuboCalc, etc.)</t>
  </si>
  <si>
    <t>Referentie MKI-waarde</t>
  </si>
  <si>
    <t>Totaal inschrijver</t>
  </si>
  <si>
    <t>Omschrijving post</t>
  </si>
  <si>
    <t>141010</t>
  </si>
  <si>
    <t>141020</t>
  </si>
  <si>
    <t>141030</t>
  </si>
  <si>
    <t>141040</t>
  </si>
  <si>
    <t>142210</t>
  </si>
  <si>
    <t>151010</t>
  </si>
  <si>
    <t>151020</t>
  </si>
  <si>
    <t>151410</t>
  </si>
  <si>
    <t>151430</t>
  </si>
  <si>
    <t>151440</t>
  </si>
  <si>
    <t>151450</t>
  </si>
  <si>
    <t>151460</t>
  </si>
  <si>
    <t>151470</t>
  </si>
  <si>
    <t>151480</t>
  </si>
  <si>
    <t>157110</t>
  </si>
  <si>
    <t>171010</t>
  </si>
  <si>
    <t>171020</t>
  </si>
  <si>
    <t>171030</t>
  </si>
  <si>
    <t>171040</t>
  </si>
  <si>
    <t>171050</t>
  </si>
  <si>
    <t>171060</t>
  </si>
  <si>
    <t>171070</t>
  </si>
  <si>
    <t>171080</t>
  </si>
  <si>
    <t>171210</t>
  </si>
  <si>
    <t>171220</t>
  </si>
  <si>
    <t>178310</t>
  </si>
  <si>
    <t>178330</t>
  </si>
  <si>
    <t>Aanbrengen ongebonden verhardingslaag fietspad.</t>
  </si>
  <si>
    <t>Aanbrengen ongebonden verhardingslaag inrit.</t>
  </si>
  <si>
    <t>Aanbrengen ongebonden verhardingslaag bermverharding.</t>
  </si>
  <si>
    <t>Aanbrengen ongebonden verhardingslaag molgoten.</t>
  </si>
  <si>
    <t>Aanbr. bermverhardingssysteem van grasbetonblokken</t>
  </si>
  <si>
    <t>Aanbrengen onderlaag  AC22 base OL-A 60mm</t>
  </si>
  <si>
    <t>Aanbr. tussenl. AC 16 bind TL-B dik 50mm +kleeflaag</t>
  </si>
  <si>
    <t>Aanbrengen tussenlaag AC 11 bind TL-B uitvullaag +kleeflaag.</t>
  </si>
  <si>
    <t>Aanbrengen deklaag SMA-NL 8B +kleeflaag.</t>
  </si>
  <si>
    <t xml:space="preserve">Aanbrengen ultradunne deklaag type:Novachip 0/11 o.g. +kleefl. </t>
  </si>
  <si>
    <t>Aanbrengen deklaag SMA-NL 11B +kleeflaag, wegvak R7, R8</t>
  </si>
  <si>
    <t>Aanbr. dekl. SMA-NL 11B mod. +kleefl., kruising wegvak R7, R8</t>
  </si>
  <si>
    <t>Aanbr. deklaag AC 11 surf DL-B +kleeflaag, viaduct wegvak R8</t>
  </si>
  <si>
    <t>Aanbr. gekleurde en gefigureerde betonverh. 0,16 m</t>
  </si>
  <si>
    <t>Aanbrengen lengtemarkering thermopl. (0,15m ononderbr.)</t>
  </si>
  <si>
    <t>Aanbrengen dubb. asmarkering thermopl. (2x 0,15m ononderbr.)</t>
  </si>
  <si>
    <t>Aanbrengen dubb. asmarkering. thermopl. (2x 9 - 3, 0,15 m)</t>
  </si>
  <si>
    <t>Aanbrengen lengtemark. therm. (3 - 3, 0,15 m)</t>
  </si>
  <si>
    <t>Aanbrengen lengtemark. therm. (1 - 1, 0,15 m)</t>
  </si>
  <si>
    <t>Aanbrengen lengtemark. therm. (0.50 - 0.50, 0.10 m)</t>
  </si>
  <si>
    <t>Aanbrengen lengtemark. therm. (ononderbroken, 0.10 m)</t>
  </si>
  <si>
    <t>Aanbrengen overige markering -thermoplastisch materiaal-</t>
  </si>
  <si>
    <t>Aanbrengen kantmarkering fietspad van asfalt.</t>
  </si>
  <si>
    <t>Aanbrengen kantmarkering fietspad van beton.</t>
  </si>
  <si>
    <t>Aanbrengen geleiderail met houten bekleding in aardebaan.</t>
  </si>
  <si>
    <t>ton</t>
  </si>
  <si>
    <t>m</t>
  </si>
  <si>
    <t>km</t>
  </si>
  <si>
    <t>st</t>
  </si>
  <si>
    <t>178320</t>
  </si>
  <si>
    <t>Aanbrengen houten beëindiging, gebogen eindstuk</t>
  </si>
  <si>
    <t>Aanbrengen beëindiging, terminal</t>
  </si>
  <si>
    <t>151040</t>
  </si>
  <si>
    <t>151050</t>
  </si>
  <si>
    <t>Aanbrengen onderlaag  AC22 base OL-A 60mm, reparatievak</t>
  </si>
  <si>
    <t xml:space="preserve">Aanbr. dekl. AC11 surf DL-A 40mm, incl. kleefl., reparatievak </t>
  </si>
  <si>
    <t>Aanbrengen deklaag AC11 surf DL-B 40mm, incl. kleeflaag.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</si>
</sst>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[$€-2]\ * #,##0.00_);_([$€-2]\ * \(#,##0.00\);_([$€-2]\ * &quot;-&quot;??_);_(@_)"/>
    <numFmt numFmtId="165" formatCode="_ &quot;€&quot;\ * #,##0_ ;_ &quot;€&quot;\ * \-#,##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19">
    <xf numFmtId="0" fontId="0" fillId="0" borderId="0" xfId="0"/>
    <xf numFmtId="0" fontId="3" fillId="0" borderId="2" xfId="4"/>
    <xf numFmtId="164" fontId="3" fillId="0" borderId="2" xfId="4" applyNumberFormat="1"/>
    <xf numFmtId="0" fontId="2" fillId="0" borderId="1" xfId="3" applyAlignment="1">
      <alignment wrapText="1"/>
    </xf>
    <xf numFmtId="44" fontId="0" fillId="0" borderId="0" xfId="1" applyFont="1"/>
    <xf numFmtId="9" fontId="0" fillId="0" borderId="0" xfId="2" applyFont="1"/>
    <xf numFmtId="44" fontId="0" fillId="0" borderId="2" xfId="4" applyNumberFormat="1" applyFont="1"/>
    <xf numFmtId="9" fontId="0" fillId="0" borderId="2" xfId="4" applyNumberFormat="1" applyFont="1"/>
    <xf numFmtId="165" fontId="0" fillId="0" borderId="0" xfId="1" applyNumberFormat="1" applyFont="1"/>
    <xf numFmtId="0" fontId="4" fillId="0" borderId="0" xfId="0" applyFont="1"/>
    <xf numFmtId="44" fontId="4" fillId="0" borderId="0" xfId="1" applyNumberFormat="1" applyFont="1" applyBorder="1"/>
    <xf numFmtId="9" fontId="4" fillId="0" borderId="0" xfId="2" applyNumberFormat="1" applyFont="1" applyBorder="1"/>
    <xf numFmtId="165" fontId="4" fillId="0" borderId="0" xfId="1" applyNumberFormat="1" applyFont="1"/>
    <xf numFmtId="4" fontId="0" fillId="0" borderId="0" xfId="0" applyNumberFormat="1"/>
    <xf numFmtId="4" fontId="4" fillId="0" borderId="0" xfId="0" applyNumberFormat="1" applyFont="1"/>
    <xf numFmtId="0" fontId="0" fillId="0" borderId="0" xfId="0" applyProtection="1">
      <protection locked="0"/>
    </xf>
    <xf numFmtId="44" fontId="0" fillId="0" borderId="0" xfId="1" applyFont="1" applyProtection="1">
      <protection locked="0"/>
    </xf>
    <xf numFmtId="0" fontId="4" fillId="0" borderId="0" xfId="0" applyFont="1" applyProtection="1">
      <protection locked="0"/>
    </xf>
    <xf numFmtId="44" fontId="4" fillId="0" borderId="0" xfId="1" applyFont="1" applyBorder="1" applyProtection="1">
      <protection locked="0"/>
    </xf>
  </cellXfs>
  <cellStyles count="5">
    <cellStyle name="Kop 3" xfId="3" builtinId="18"/>
    <cellStyle name="Procent" xfId="2" builtinId="5"/>
    <cellStyle name="Standaard" xfId="0" builtinId="0"/>
    <cellStyle name="Totaal" xfId="4" builtinId="25"/>
    <cellStyle name="Valuta" xfId="1" builtinId="4"/>
  </cellStyles>
  <dxfs count="11">
    <dxf>
      <numFmt numFmtId="13" formatCode="0%"/>
    </dxf>
    <dxf>
      <numFmt numFmtId="34" formatCode="_ &quot;€&quot;\ * #,##0.00_ ;_ &quot;€&quot;\ * \-#,##0.00_ ;_ &quot;€&quot;\ * &quot;-&quot;??_ ;_ @_ 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165" formatCode="_ &quot;€&quot;\ * #,##0_ ;_ &quot;€&quot;\ * \-#,##0_ ;_ &quot;€&quot;\ * &quot;-&quot;??_ ;_ @_ "/>
    </dxf>
    <dxf>
      <numFmt numFmtId="4" formatCode="#,##0.0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ABCD0F-BF17-48AE-A4A4-6718305E964C}" name="Table2" displayName="Table2" ref="A1:M31" totalsRowShown="0" headerRowDxfId="10">
  <autoFilter ref="A1:M31" xr:uid="{2CABCD0F-BF17-48AE-A4A4-6718305E964C}"/>
  <tableColumns count="13">
    <tableColumn id="1" xr3:uid="{D1096744-5796-4DB1-B21D-3D7C789E4CA5}" name="Nummer"/>
    <tableColumn id="2" xr3:uid="{422C4E9F-895F-4451-9109-A001B2C0DABC}" name="Omschrijving post"/>
    <tableColumn id="3" xr3:uid="{CC38277D-F456-4A42-8B2B-274DCE98608E}" name="MKI eenheid"/>
    <tableColumn id="4" xr3:uid="{8AFD14F6-7405-4DD3-92E7-7263D5567ABA}" name="MKI hoeveelheid" dataDxfId="9"/>
    <tableColumn id="5" xr3:uid="{BB30702A-44B0-494F-AEA6-3B7D3F8BCE9F}" name="MKI [€] referentiewaarde" dataDxfId="8"/>
    <tableColumn id="7" xr3:uid="{3ED5AE91-B515-43FF-87F0-9B16C4284AE1}" name="Item inschrijver" dataDxfId="7"/>
    <tableColumn id="8" xr3:uid="{A0C49711-E6E2-4126-B1F5-CDB926409EB1}" name="Bron item inschrijver (LCA, DuboCalc, etc.)" dataDxfId="6"/>
    <tableColumn id="9" xr3:uid="{51F21F85-FAD3-4B68-BBD9-60A00A5920F4}" name="Transportafstand [km]" dataDxfId="5"/>
    <tableColumn id="10" xr3:uid="{808550AA-48F2-4126-8AE6-23163A8FFC4A}" name="Hoeveelheid voor MKI" dataDxfId="4"/>
    <tableColumn id="11" xr3:uid="{6034DAA9-355B-42FC-9C06-BA2765788FB7}" name="Eenheid voor MKI" dataDxfId="3"/>
    <tableColumn id="12" xr3:uid="{16F30805-A0D8-422C-9EB6-3FA938D0F10E}" name="MKI-waarde (A1-A5) per eenheid" dataDxfId="2"/>
    <tableColumn id="13" xr3:uid="{A0A291A2-E5BA-40E7-8263-4B543BAC7B06}" name="MKI-waarde" dataDxfId="1">
      <calculatedColumnFormula>Table2[[#This Row],[Hoeveelheid voor MKI]]*Table2[[#This Row],[MKI-waarde (A1-A5) per eenheid]]</calculatedColumnFormula>
    </tableColumn>
    <tableColumn id="14" xr3:uid="{F5894720-5E82-43E5-B41A-1EA6E2E1761F}" name="% van totale MKI" dataDxfId="0">
      <calculatedColumnFormula>IFERROR(Table2[[#This Row],[MKI-waarde]]/Table2[[#This Row],[MKI-waarde]],0%)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CC72B-6970-401C-BC39-D582B16FF30F}">
  <dimension ref="A1:N34"/>
  <sheetViews>
    <sheetView showGridLines="0" tabSelected="1" workbookViewId="0">
      <selection activeCell="A2" sqref="A2"/>
    </sheetView>
  </sheetViews>
  <sheetFormatPr defaultColWidth="0" defaultRowHeight="14.4" x14ac:dyDescent="0.3"/>
  <cols>
    <col min="1" max="1" width="10.21875" customWidth="1"/>
    <col min="2" max="2" width="58.44140625" bestFit="1" customWidth="1"/>
    <col min="3" max="3" width="9.77734375" customWidth="1"/>
    <col min="4" max="4" width="21" customWidth="1"/>
    <col min="5" max="5" width="18.77734375" customWidth="1"/>
    <col min="6" max="6" width="37" customWidth="1"/>
    <col min="7" max="7" width="21.21875" customWidth="1"/>
    <col min="8" max="8" width="15.5546875" customWidth="1"/>
    <col min="9" max="9" width="11.21875" customWidth="1"/>
    <col min="10" max="10" width="11.44140625" customWidth="1"/>
    <col min="11" max="11" width="18.44140625" customWidth="1"/>
    <col min="12" max="12" width="13.5546875" customWidth="1"/>
    <col min="13" max="13" width="13" customWidth="1"/>
    <col min="14" max="14" width="8.77734375" customWidth="1"/>
    <col min="15" max="16384" width="8.77734375" hidden="1"/>
  </cols>
  <sheetData>
    <row r="1" spans="1:14" s="3" customFormat="1" ht="29.4" thickBot="1" x14ac:dyDescent="0.35">
      <c r="A1" s="3" t="s">
        <v>0</v>
      </c>
      <c r="B1" s="3" t="s">
        <v>15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12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/>
    </row>
    <row r="2" spans="1:14" x14ac:dyDescent="0.3">
      <c r="A2" t="s">
        <v>16</v>
      </c>
      <c r="B2" t="s">
        <v>43</v>
      </c>
      <c r="C2" t="s">
        <v>11</v>
      </c>
      <c r="D2" s="13">
        <v>690</v>
      </c>
      <c r="E2" s="8">
        <v>264.21443271705374</v>
      </c>
      <c r="F2" s="15"/>
      <c r="G2" s="15"/>
      <c r="H2" s="15"/>
      <c r="I2" s="15"/>
      <c r="J2" s="15"/>
      <c r="K2" s="16"/>
      <c r="L2" s="4">
        <f>Table2[[#This Row],[Hoeveelheid voor MKI]]*Table2[[#This Row],[MKI-waarde (A1-A5) per eenheid]]</f>
        <v>0</v>
      </c>
      <c r="M2" s="5">
        <f>IFERROR(Table2[[#This Row],[MKI-waarde]]/Table2[[#This Row],[MKI-waarde]],0%)</f>
        <v>0</v>
      </c>
    </row>
    <row r="3" spans="1:14" x14ac:dyDescent="0.3">
      <c r="A3" t="s">
        <v>17</v>
      </c>
      <c r="B3" t="s">
        <v>44</v>
      </c>
      <c r="C3" t="s">
        <v>11</v>
      </c>
      <c r="D3" s="13">
        <v>170</v>
      </c>
      <c r="E3" s="8">
        <v>65.096309509998747</v>
      </c>
      <c r="F3" s="15"/>
      <c r="G3" s="15"/>
      <c r="H3" s="15"/>
      <c r="I3" s="15"/>
      <c r="J3" s="15"/>
      <c r="K3" s="16"/>
      <c r="L3" s="4">
        <f>Table2[[#This Row],[Hoeveelheid voor MKI]]*Table2[[#This Row],[MKI-waarde (A1-A5) per eenheid]]</f>
        <v>0</v>
      </c>
      <c r="M3" s="5">
        <f>IFERROR(Table2[[#This Row],[MKI-waarde]]/Table2[[#This Row],[MKI-waarde]],0%)</f>
        <v>0</v>
      </c>
    </row>
    <row r="4" spans="1:14" x14ac:dyDescent="0.3">
      <c r="A4" t="s">
        <v>18</v>
      </c>
      <c r="B4" t="s">
        <v>45</v>
      </c>
      <c r="C4" t="s">
        <v>11</v>
      </c>
      <c r="D4" s="13">
        <v>1200</v>
      </c>
      <c r="E4" s="8">
        <v>517.961771283708</v>
      </c>
      <c r="F4" s="15"/>
      <c r="G4" s="15"/>
      <c r="H4" s="15"/>
      <c r="I4" s="15"/>
      <c r="J4" s="15"/>
      <c r="K4" s="16"/>
      <c r="L4" s="4">
        <f>Table2[[#This Row],[Hoeveelheid voor MKI]]*Table2[[#This Row],[MKI-waarde (A1-A5) per eenheid]]</f>
        <v>0</v>
      </c>
      <c r="M4" s="5">
        <f>IFERROR(Table2[[#This Row],[MKI-waarde]]/Table2[[#This Row],[MKI-waarde]],0%)</f>
        <v>0</v>
      </c>
    </row>
    <row r="5" spans="1:14" x14ac:dyDescent="0.3">
      <c r="A5" t="s">
        <v>19</v>
      </c>
      <c r="B5" t="s">
        <v>46</v>
      </c>
      <c r="C5" t="s">
        <v>11</v>
      </c>
      <c r="D5" s="13">
        <v>300</v>
      </c>
      <c r="E5" s="8">
        <v>129.490442820927</v>
      </c>
      <c r="F5" s="15"/>
      <c r="G5" s="15"/>
      <c r="H5" s="15"/>
      <c r="I5" s="15"/>
      <c r="J5" s="15"/>
      <c r="K5" s="16"/>
      <c r="L5" s="4">
        <f>Table2[[#This Row],[Hoeveelheid voor MKI]]*Table2[[#This Row],[MKI-waarde (A1-A5) per eenheid]]</f>
        <v>0</v>
      </c>
      <c r="M5" s="5">
        <f>IFERROR(Table2[[#This Row],[MKI-waarde]]/Table2[[#This Row],[MKI-waarde]],0%)</f>
        <v>0</v>
      </c>
    </row>
    <row r="6" spans="1:14" x14ac:dyDescent="0.3">
      <c r="A6" t="s">
        <v>20</v>
      </c>
      <c r="B6" t="s">
        <v>47</v>
      </c>
      <c r="C6" t="s">
        <v>11</v>
      </c>
      <c r="D6" s="13">
        <v>940</v>
      </c>
      <c r="E6" s="8">
        <v>2763.7394155430488</v>
      </c>
      <c r="F6" s="15"/>
      <c r="G6" s="15"/>
      <c r="H6" s="15"/>
      <c r="I6" s="15"/>
      <c r="J6" s="15"/>
      <c r="K6" s="16"/>
      <c r="L6" s="4">
        <f>Table2[[#This Row],[Hoeveelheid voor MKI]]*Table2[[#This Row],[MKI-waarde (A1-A5) per eenheid]]</f>
        <v>0</v>
      </c>
      <c r="M6" s="5">
        <f>IFERROR(Table2[[#This Row],[MKI-waarde]]/Table2[[#This Row],[MKI-waarde]],0%)</f>
        <v>0</v>
      </c>
    </row>
    <row r="7" spans="1:14" x14ac:dyDescent="0.3">
      <c r="A7" t="s">
        <v>21</v>
      </c>
      <c r="B7" t="s">
        <v>48</v>
      </c>
      <c r="C7" t="s">
        <v>68</v>
      </c>
      <c r="D7" s="13">
        <v>92</v>
      </c>
      <c r="E7" s="8">
        <v>591.18316402723758</v>
      </c>
      <c r="F7" s="15"/>
      <c r="G7" s="15"/>
      <c r="H7" s="15"/>
      <c r="I7" s="15"/>
      <c r="J7" s="15"/>
      <c r="K7" s="16"/>
      <c r="L7" s="4">
        <f>Table2[[#This Row],[Hoeveelheid voor MKI]]*Table2[[#This Row],[MKI-waarde (A1-A5) per eenheid]]</f>
        <v>0</v>
      </c>
      <c r="M7" s="5">
        <f>IFERROR(Table2[[#This Row],[MKI-waarde]]/Table2[[#This Row],[MKI-waarde]],0%)</f>
        <v>0</v>
      </c>
    </row>
    <row r="8" spans="1:14" x14ac:dyDescent="0.3">
      <c r="A8" t="s">
        <v>22</v>
      </c>
      <c r="B8" t="s">
        <v>79</v>
      </c>
      <c r="C8" t="s">
        <v>68</v>
      </c>
      <c r="D8" s="13">
        <v>58</v>
      </c>
      <c r="E8" s="8">
        <f>634.962006330301+52.9123483476725</f>
        <v>687.87435467797354</v>
      </c>
      <c r="F8" s="15"/>
      <c r="G8" s="15"/>
      <c r="H8" s="15"/>
      <c r="I8" s="15"/>
      <c r="J8" s="15"/>
      <c r="K8" s="16"/>
      <c r="L8" s="4">
        <f>Table2[[#This Row],[Hoeveelheid voor MKI]]*Table2[[#This Row],[MKI-waarde (A1-A5) per eenheid]]</f>
        <v>0</v>
      </c>
      <c r="M8" s="5">
        <f>IFERROR(Table2[[#This Row],[MKI-waarde]]/Table2[[#This Row],[MKI-waarde]],0%)</f>
        <v>0</v>
      </c>
    </row>
    <row r="9" spans="1:14" x14ac:dyDescent="0.3">
      <c r="A9" t="s">
        <v>75</v>
      </c>
      <c r="B9" t="s">
        <v>77</v>
      </c>
      <c r="C9" t="s">
        <v>68</v>
      </c>
      <c r="D9" s="13">
        <v>60</v>
      </c>
      <c r="E9" s="8">
        <v>385.55423740906798</v>
      </c>
      <c r="F9" s="15"/>
      <c r="G9" s="15"/>
      <c r="H9" s="15"/>
      <c r="I9" s="15"/>
      <c r="J9" s="15"/>
      <c r="K9" s="16"/>
      <c r="L9" s="4">
        <f>Table2[[#This Row],[Hoeveelheid voor MKI]]*Table2[[#This Row],[MKI-waarde (A1-A5) per eenheid]]</f>
        <v>0</v>
      </c>
      <c r="M9" s="5">
        <f>IFERROR(Table2[[#This Row],[MKI-waarde]]/Table2[[#This Row],[MKI-waarde]],0%)</f>
        <v>0</v>
      </c>
    </row>
    <row r="10" spans="1:14" x14ac:dyDescent="0.3">
      <c r="A10" t="s">
        <v>76</v>
      </c>
      <c r="B10" t="s">
        <v>78</v>
      </c>
      <c r="C10" t="s">
        <v>68</v>
      </c>
      <c r="D10" s="13">
        <v>43</v>
      </c>
      <c r="E10" s="8">
        <f>470.747694348327+39.2281203267227</f>
        <v>509.97581467504972</v>
      </c>
      <c r="F10" s="15"/>
      <c r="G10" s="15"/>
      <c r="H10" s="15"/>
      <c r="I10" s="15"/>
      <c r="J10" s="15"/>
      <c r="K10" s="16"/>
      <c r="L10" s="4">
        <f>Table2[[#This Row],[Hoeveelheid voor MKI]]*Table2[[#This Row],[MKI-waarde (A1-A5) per eenheid]]</f>
        <v>0</v>
      </c>
      <c r="M10" s="5">
        <f>IFERROR(Table2[[#This Row],[MKI-waarde]]/Table2[[#This Row],[MKI-waarde]],0%)</f>
        <v>0</v>
      </c>
    </row>
    <row r="11" spans="1:14" x14ac:dyDescent="0.3">
      <c r="A11" t="s">
        <v>23</v>
      </c>
      <c r="B11" t="s">
        <v>49</v>
      </c>
      <c r="C11" t="s">
        <v>68</v>
      </c>
      <c r="D11" s="13">
        <v>49</v>
      </c>
      <c r="E11" s="8">
        <f>314.869293884072+35.7614492280821+61.2296585894398</f>
        <v>411.8604017015939</v>
      </c>
      <c r="F11" s="15"/>
      <c r="G11" s="15"/>
      <c r="H11" s="15"/>
      <c r="I11" s="15"/>
      <c r="J11" s="15"/>
      <c r="K11" s="16"/>
      <c r="L11" s="4">
        <f>Table2[[#This Row],[Hoeveelheid voor MKI]]*Table2[[#This Row],[MKI-waarde (A1-A5) per eenheid]]</f>
        <v>0</v>
      </c>
      <c r="M11" s="5">
        <f>IFERROR(Table2[[#This Row],[MKI-waarde]]/Table2[[#This Row],[MKI-waarde]],0%)</f>
        <v>0</v>
      </c>
    </row>
    <row r="12" spans="1:14" x14ac:dyDescent="0.3">
      <c r="A12" t="s">
        <v>24</v>
      </c>
      <c r="B12" t="s">
        <v>50</v>
      </c>
      <c r="C12" t="s">
        <v>68</v>
      </c>
      <c r="D12" s="13">
        <v>58</v>
      </c>
      <c r="E12" s="8">
        <f>372.702429495432+35.2748988984483</f>
        <v>407.97732839388027</v>
      </c>
      <c r="F12" s="15"/>
      <c r="G12" s="15"/>
      <c r="H12" s="15"/>
      <c r="I12" s="15"/>
      <c r="J12" s="15"/>
      <c r="K12" s="16"/>
      <c r="L12" s="4">
        <f>Table2[[#This Row],[Hoeveelheid voor MKI]]*Table2[[#This Row],[MKI-waarde (A1-A5) per eenheid]]</f>
        <v>0</v>
      </c>
      <c r="M12" s="5">
        <f>IFERROR(Table2[[#This Row],[MKI-waarde]]/Table2[[#This Row],[MKI-waarde]],0%)</f>
        <v>0</v>
      </c>
    </row>
    <row r="13" spans="1:14" x14ac:dyDescent="0.3">
      <c r="A13" t="s">
        <v>25</v>
      </c>
      <c r="B13" t="s">
        <v>51</v>
      </c>
      <c r="C13" t="s">
        <v>68</v>
      </c>
      <c r="D13" s="13">
        <v>216</v>
      </c>
      <c r="E13" s="8">
        <f>3121.21416243163+315.284613602683</f>
        <v>3436.4987760343129</v>
      </c>
      <c r="F13" s="15"/>
      <c r="G13" s="15"/>
      <c r="H13" s="15"/>
      <c r="I13" s="15"/>
      <c r="J13" s="15"/>
      <c r="K13" s="16"/>
      <c r="L13" s="4">
        <f>Table2[[#This Row],[Hoeveelheid voor MKI]]*Table2[[#This Row],[MKI-waarde (A1-A5) per eenheid]]</f>
        <v>0</v>
      </c>
      <c r="M13" s="5">
        <f>IFERROR(Table2[[#This Row],[MKI-waarde]]/Table2[[#This Row],[MKI-waarde]],0%)</f>
        <v>0</v>
      </c>
    </row>
    <row r="14" spans="1:14" x14ac:dyDescent="0.3">
      <c r="A14" t="s">
        <v>26</v>
      </c>
      <c r="B14" t="s">
        <v>52</v>
      </c>
      <c r="C14" t="s">
        <v>68</v>
      </c>
      <c r="D14" s="13">
        <v>3279</v>
      </c>
      <c r="E14" s="8">
        <f>53853.7126696977+4786.1955926074</f>
        <v>58639.9082623051</v>
      </c>
      <c r="F14" s="15"/>
      <c r="G14" s="15"/>
      <c r="H14" s="15"/>
      <c r="I14" s="15"/>
      <c r="J14" s="15"/>
      <c r="K14" s="16"/>
      <c r="L14" s="4">
        <f>Table2[[#This Row],[Hoeveelheid voor MKI]]*Table2[[#This Row],[MKI-waarde (A1-A5) per eenheid]]</f>
        <v>0</v>
      </c>
      <c r="M14" s="5">
        <f>IFERROR(Table2[[#This Row],[MKI-waarde]]/Table2[[#This Row],[MKI-waarde]],0%)</f>
        <v>0</v>
      </c>
    </row>
    <row r="15" spans="1:14" x14ac:dyDescent="0.3">
      <c r="A15" t="s">
        <v>27</v>
      </c>
      <c r="B15" t="s">
        <v>53</v>
      </c>
      <c r="C15" t="s">
        <v>68</v>
      </c>
      <c r="D15" s="13">
        <v>1492</v>
      </c>
      <c r="E15" s="8">
        <f>21559.4978256851+2177.79927544076</f>
        <v>23737.29710112586</v>
      </c>
      <c r="F15" s="15"/>
      <c r="G15" s="15"/>
      <c r="H15" s="15"/>
      <c r="I15" s="15"/>
      <c r="J15" s="15"/>
      <c r="K15" s="16"/>
      <c r="L15" s="4">
        <f>Table2[[#This Row],[Hoeveelheid voor MKI]]*Table2[[#This Row],[MKI-waarde (A1-A5) per eenheid]]</f>
        <v>0</v>
      </c>
      <c r="M15" s="5">
        <f>IFERROR(Table2[[#This Row],[MKI-waarde]]/Table2[[#This Row],[MKI-waarde]],0%)</f>
        <v>0</v>
      </c>
    </row>
    <row r="16" spans="1:14" x14ac:dyDescent="0.3">
      <c r="A16" t="s">
        <v>28</v>
      </c>
      <c r="B16" t="s">
        <v>54</v>
      </c>
      <c r="C16" t="s">
        <v>68</v>
      </c>
      <c r="D16" s="13">
        <v>1748</v>
      </c>
      <c r="E16" s="8">
        <f>28708.8410328245+2551.46992859949</f>
        <v>31260.310961423991</v>
      </c>
      <c r="F16" s="15"/>
      <c r="G16" s="15"/>
      <c r="H16" s="15"/>
      <c r="I16" s="15"/>
      <c r="J16" s="15"/>
      <c r="K16" s="16"/>
      <c r="L16" s="4">
        <f>Table2[[#This Row],[Hoeveelheid voor MKI]]*Table2[[#This Row],[MKI-waarde (A1-A5) per eenheid]]</f>
        <v>0</v>
      </c>
      <c r="M16" s="5">
        <f>IFERROR(Table2[[#This Row],[MKI-waarde]]/Table2[[#This Row],[MKI-waarde]],0%)</f>
        <v>0</v>
      </c>
    </row>
    <row r="17" spans="1:13" x14ac:dyDescent="0.3">
      <c r="A17" t="s">
        <v>29</v>
      </c>
      <c r="B17" t="s">
        <v>55</v>
      </c>
      <c r="C17" t="s">
        <v>68</v>
      </c>
      <c r="D17" s="13">
        <v>79</v>
      </c>
      <c r="E17" s="8">
        <f>864.862043105066+72.0702675770022</f>
        <v>936.93231068206819</v>
      </c>
      <c r="F17" s="15"/>
      <c r="G17" s="15"/>
      <c r="H17" s="15"/>
      <c r="I17" s="15"/>
      <c r="J17" s="15"/>
      <c r="K17" s="16"/>
      <c r="L17" s="4">
        <f>Table2[[#This Row],[Hoeveelheid voor MKI]]*Table2[[#This Row],[MKI-waarde (A1-A5) per eenheid]]</f>
        <v>0</v>
      </c>
      <c r="M17" s="5">
        <f>IFERROR(Table2[[#This Row],[MKI-waarde]]/Table2[[#This Row],[MKI-waarde]],0%)</f>
        <v>0</v>
      </c>
    </row>
    <row r="18" spans="1:13" x14ac:dyDescent="0.3">
      <c r="A18" t="s">
        <v>30</v>
      </c>
      <c r="B18" t="s">
        <v>56</v>
      </c>
      <c r="C18" t="s">
        <v>11</v>
      </c>
      <c r="D18" s="13">
        <v>50</v>
      </c>
      <c r="E18" s="8">
        <v>449.43680453410224</v>
      </c>
      <c r="F18" s="15"/>
      <c r="G18" s="15"/>
      <c r="H18" s="15"/>
      <c r="I18" s="15"/>
      <c r="J18" s="15"/>
      <c r="K18" s="16"/>
      <c r="L18" s="4">
        <f>Table2[[#This Row],[Hoeveelheid voor MKI]]*Table2[[#This Row],[MKI-waarde (A1-A5) per eenheid]]</f>
        <v>0</v>
      </c>
      <c r="M18" s="5">
        <f>IFERROR(Table2[[#This Row],[MKI-waarde]]/Table2[[#This Row],[MKI-waarde]],0%)</f>
        <v>0</v>
      </c>
    </row>
    <row r="19" spans="1:13" x14ac:dyDescent="0.3">
      <c r="A19" t="s">
        <v>31</v>
      </c>
      <c r="B19" t="s">
        <v>57</v>
      </c>
      <c r="C19" t="s">
        <v>70</v>
      </c>
      <c r="D19" s="13">
        <v>11.86</v>
      </c>
      <c r="E19" s="8">
        <v>8832.3846884131308</v>
      </c>
      <c r="F19" s="15"/>
      <c r="G19" s="15"/>
      <c r="H19" s="15"/>
      <c r="I19" s="15"/>
      <c r="J19" s="15"/>
      <c r="K19" s="16"/>
      <c r="L19" s="4">
        <f>Table2[[#This Row],[Hoeveelheid voor MKI]]*Table2[[#This Row],[MKI-waarde (A1-A5) per eenheid]]</f>
        <v>0</v>
      </c>
      <c r="M19" s="5">
        <f>IFERROR(Table2[[#This Row],[MKI-waarde]]/Table2[[#This Row],[MKI-waarde]],0%)</f>
        <v>0</v>
      </c>
    </row>
    <row r="20" spans="1:13" x14ac:dyDescent="0.3">
      <c r="A20" t="s">
        <v>32</v>
      </c>
      <c r="B20" s="9" t="s">
        <v>58</v>
      </c>
      <c r="C20" s="9" t="s">
        <v>70</v>
      </c>
      <c r="D20" s="14">
        <v>2.2999999999999998</v>
      </c>
      <c r="E20" s="12">
        <v>3425.7141287268464</v>
      </c>
      <c r="F20" s="17"/>
      <c r="G20" s="17"/>
      <c r="H20" s="17"/>
      <c r="I20" s="17"/>
      <c r="J20" s="17"/>
      <c r="K20" s="18"/>
      <c r="L20" s="10">
        <f>Table2[[#This Row],[Hoeveelheid voor MKI]]*Table2[[#This Row],[MKI-waarde (A1-A5) per eenheid]]</f>
        <v>0</v>
      </c>
      <c r="M20" s="11">
        <f>IFERROR(Table2[[#This Row],[MKI-waarde]]/Table2[[#This Row],[MKI-waarde]],0%)</f>
        <v>0</v>
      </c>
    </row>
    <row r="21" spans="1:13" x14ac:dyDescent="0.3">
      <c r="A21" t="s">
        <v>33</v>
      </c>
      <c r="B21" s="9" t="s">
        <v>59</v>
      </c>
      <c r="C21" s="9" t="s">
        <v>70</v>
      </c>
      <c r="D21" s="14">
        <v>7.93</v>
      </c>
      <c r="E21" s="12">
        <v>4429.2249523049832</v>
      </c>
      <c r="F21" s="17"/>
      <c r="G21" s="17"/>
      <c r="H21" s="17"/>
      <c r="I21" s="17"/>
      <c r="J21" s="17"/>
      <c r="K21" s="18"/>
      <c r="L21" s="10">
        <f>Table2[[#This Row],[Hoeveelheid voor MKI]]*Table2[[#This Row],[MKI-waarde (A1-A5) per eenheid]]</f>
        <v>0</v>
      </c>
      <c r="M21" s="11">
        <f>IFERROR(Table2[[#This Row],[MKI-waarde]]/Table2[[#This Row],[MKI-waarde]],0%)</f>
        <v>0</v>
      </c>
    </row>
    <row r="22" spans="1:13" x14ac:dyDescent="0.3">
      <c r="A22" t="s">
        <v>34</v>
      </c>
      <c r="B22" s="9" t="s">
        <v>60</v>
      </c>
      <c r="C22" s="9" t="s">
        <v>70</v>
      </c>
      <c r="D22" s="14">
        <v>17.940000000000001</v>
      </c>
      <c r="E22" s="12">
        <v>6680.1425510173522</v>
      </c>
      <c r="F22" s="17"/>
      <c r="G22" s="17"/>
      <c r="H22" s="17"/>
      <c r="I22" s="17"/>
      <c r="J22" s="17"/>
      <c r="K22" s="18"/>
      <c r="L22" s="10">
        <f>Table2[[#This Row],[Hoeveelheid voor MKI]]*Table2[[#This Row],[MKI-waarde (A1-A5) per eenheid]]</f>
        <v>0</v>
      </c>
      <c r="M22" s="11">
        <f>IFERROR(Table2[[#This Row],[MKI-waarde]]/Table2[[#This Row],[MKI-waarde]],0%)</f>
        <v>0</v>
      </c>
    </row>
    <row r="23" spans="1:13" x14ac:dyDescent="0.3">
      <c r="A23" t="s">
        <v>35</v>
      </c>
      <c r="B23" s="9" t="s">
        <v>61</v>
      </c>
      <c r="C23" s="9" t="s">
        <v>70</v>
      </c>
      <c r="D23" s="14">
        <v>0.48</v>
      </c>
      <c r="E23" s="12">
        <v>178.73291106400941</v>
      </c>
      <c r="F23" s="17"/>
      <c r="G23" s="17"/>
      <c r="H23" s="17"/>
      <c r="I23" s="17"/>
      <c r="J23" s="17"/>
      <c r="K23" s="18"/>
      <c r="L23" s="10">
        <f>Table2[[#This Row],[Hoeveelheid voor MKI]]*Table2[[#This Row],[MKI-waarde (A1-A5) per eenheid]]</f>
        <v>0</v>
      </c>
      <c r="M23" s="11">
        <f>IFERROR(Table2[[#This Row],[MKI-waarde]]/Table2[[#This Row],[MKI-waarde]],0%)</f>
        <v>0</v>
      </c>
    </row>
    <row r="24" spans="1:13" x14ac:dyDescent="0.3">
      <c r="A24" t="s">
        <v>36</v>
      </c>
      <c r="B24" s="9" t="s">
        <v>62</v>
      </c>
      <c r="C24" s="9" t="s">
        <v>70</v>
      </c>
      <c r="D24" s="14">
        <v>0.49</v>
      </c>
      <c r="E24" s="12">
        <v>182.45651337784292</v>
      </c>
      <c r="F24" s="17"/>
      <c r="G24" s="17"/>
      <c r="H24" s="17"/>
      <c r="I24" s="17"/>
      <c r="J24" s="17"/>
      <c r="K24" s="18"/>
      <c r="L24" s="10">
        <f>Table2[[#This Row],[Hoeveelheid voor MKI]]*Table2[[#This Row],[MKI-waarde (A1-A5) per eenheid]]</f>
        <v>0</v>
      </c>
      <c r="M24" s="11">
        <f>IFERROR(Table2[[#This Row],[MKI-waarde]]/Table2[[#This Row],[MKI-waarde]],0%)</f>
        <v>0</v>
      </c>
    </row>
    <row r="25" spans="1:13" x14ac:dyDescent="0.3">
      <c r="A25" t="s">
        <v>37</v>
      </c>
      <c r="B25" s="9" t="s">
        <v>63</v>
      </c>
      <c r="C25" s="9" t="s">
        <v>70</v>
      </c>
      <c r="D25" s="14">
        <v>0.21</v>
      </c>
      <c r="E25" s="12">
        <v>104.26086478733882</v>
      </c>
      <c r="F25" s="17"/>
      <c r="G25" s="17"/>
      <c r="H25" s="17"/>
      <c r="I25" s="17"/>
      <c r="J25" s="17"/>
      <c r="K25" s="18"/>
      <c r="L25" s="10">
        <f>Table2[[#This Row],[Hoeveelheid voor MKI]]*Table2[[#This Row],[MKI-waarde (A1-A5) per eenheid]]</f>
        <v>0</v>
      </c>
      <c r="M25" s="11">
        <f>IFERROR(Table2[[#This Row],[MKI-waarde]]/Table2[[#This Row],[MKI-waarde]],0%)</f>
        <v>0</v>
      </c>
    </row>
    <row r="26" spans="1:13" x14ac:dyDescent="0.3">
      <c r="A26" t="s">
        <v>38</v>
      </c>
      <c r="B26" s="9" t="s">
        <v>64</v>
      </c>
      <c r="C26" s="9" t="s">
        <v>11</v>
      </c>
      <c r="D26" s="14">
        <v>1238</v>
      </c>
      <c r="E26" s="12">
        <v>6146.4262193678787</v>
      </c>
      <c r="F26" s="17"/>
      <c r="G26" s="17"/>
      <c r="H26" s="17"/>
      <c r="I26" s="17"/>
      <c r="J26" s="17"/>
      <c r="K26" s="18"/>
      <c r="L26" s="10">
        <f>Table2[[#This Row],[Hoeveelheid voor MKI]]*Table2[[#This Row],[MKI-waarde (A1-A5) per eenheid]]</f>
        <v>0</v>
      </c>
      <c r="M26" s="11">
        <f>IFERROR(Table2[[#This Row],[MKI-waarde]]/Table2[[#This Row],[MKI-waarde]],0%)</f>
        <v>0</v>
      </c>
    </row>
    <row r="27" spans="1:13" x14ac:dyDescent="0.3">
      <c r="A27" t="s">
        <v>39</v>
      </c>
      <c r="B27" s="9" t="s">
        <v>65</v>
      </c>
      <c r="C27" s="9" t="s">
        <v>70</v>
      </c>
      <c r="D27" s="14">
        <v>19.23</v>
      </c>
      <c r="E27" s="12">
        <v>14320.974499003752</v>
      </c>
      <c r="F27" s="17"/>
      <c r="G27" s="17"/>
      <c r="H27" s="17"/>
      <c r="I27" s="17"/>
      <c r="J27" s="17"/>
      <c r="K27" s="18"/>
      <c r="L27" s="10">
        <f>Table2[[#This Row],[Hoeveelheid voor MKI]]*Table2[[#This Row],[MKI-waarde (A1-A5) per eenheid]]</f>
        <v>0</v>
      </c>
      <c r="M27" s="11">
        <f>IFERROR(Table2[[#This Row],[MKI-waarde]]/Table2[[#This Row],[MKI-waarde]],0%)</f>
        <v>0</v>
      </c>
    </row>
    <row r="28" spans="1:13" x14ac:dyDescent="0.3">
      <c r="A28" t="s">
        <v>40</v>
      </c>
      <c r="B28" s="9" t="s">
        <v>66</v>
      </c>
      <c r="C28" s="9" t="s">
        <v>70</v>
      </c>
      <c r="D28" s="14">
        <v>4.0199999999999996</v>
      </c>
      <c r="E28" s="12">
        <v>2993.7762603221572</v>
      </c>
      <c r="F28" s="17"/>
      <c r="G28" s="17"/>
      <c r="H28" s="17"/>
      <c r="I28" s="17"/>
      <c r="J28" s="17"/>
      <c r="K28" s="18"/>
      <c r="L28" s="10">
        <f>Table2[[#This Row],[Hoeveelheid voor MKI]]*Table2[[#This Row],[MKI-waarde (A1-A5) per eenheid]]</f>
        <v>0</v>
      </c>
      <c r="M28" s="11">
        <f>IFERROR(Table2[[#This Row],[MKI-waarde]]/Table2[[#This Row],[MKI-waarde]],0%)</f>
        <v>0</v>
      </c>
    </row>
    <row r="29" spans="1:13" x14ac:dyDescent="0.3">
      <c r="A29" t="s">
        <v>41</v>
      </c>
      <c r="B29" s="9" t="s">
        <v>67</v>
      </c>
      <c r="C29" s="9" t="s">
        <v>69</v>
      </c>
      <c r="D29" s="14">
        <v>1310</v>
      </c>
      <c r="E29" s="12">
        <v>14386.895872410185</v>
      </c>
      <c r="F29" s="17"/>
      <c r="G29" s="17"/>
      <c r="H29" s="17"/>
      <c r="I29" s="17"/>
      <c r="J29" s="17"/>
      <c r="K29" s="18"/>
      <c r="L29" s="10">
        <f>Table2[[#This Row],[Hoeveelheid voor MKI]]*Table2[[#This Row],[MKI-waarde (A1-A5) per eenheid]]</f>
        <v>0</v>
      </c>
      <c r="M29" s="11">
        <f>IFERROR(Table2[[#This Row],[MKI-waarde]]/Table2[[#This Row],[MKI-waarde]],0%)</f>
        <v>0</v>
      </c>
    </row>
    <row r="30" spans="1:13" x14ac:dyDescent="0.3">
      <c r="A30" t="s">
        <v>72</v>
      </c>
      <c r="B30" s="9" t="s">
        <v>73</v>
      </c>
      <c r="C30" s="9" t="s">
        <v>71</v>
      </c>
      <c r="D30" s="14">
        <v>2</v>
      </c>
      <c r="E30" s="12">
        <v>21.964726522763641</v>
      </c>
      <c r="F30" s="17"/>
      <c r="G30" s="17"/>
      <c r="H30" s="17"/>
      <c r="I30" s="17"/>
      <c r="J30" s="17"/>
      <c r="K30" s="18"/>
      <c r="L30" s="10">
        <f>Table2[[#This Row],[Hoeveelheid voor MKI]]*Table2[[#This Row],[MKI-waarde (A1-A5) per eenheid]]</f>
        <v>0</v>
      </c>
      <c r="M30" s="11">
        <f>IFERROR(Table2[[#This Row],[MKI-waarde]]/Table2[[#This Row],[MKI-waarde]],0%)</f>
        <v>0</v>
      </c>
    </row>
    <row r="31" spans="1:13" x14ac:dyDescent="0.3">
      <c r="A31" t="s">
        <v>42</v>
      </c>
      <c r="B31" s="9" t="s">
        <v>74</v>
      </c>
      <c r="C31" s="9" t="s">
        <v>71</v>
      </c>
      <c r="D31" s="14">
        <v>10</v>
      </c>
      <c r="E31" s="12">
        <v>169.71175447319888</v>
      </c>
      <c r="F31" s="17"/>
      <c r="G31" s="17"/>
      <c r="H31" s="17"/>
      <c r="I31" s="17"/>
      <c r="J31" s="17"/>
      <c r="K31" s="18"/>
      <c r="L31" s="10">
        <f>Table2[[#This Row],[Hoeveelheid voor MKI]]*Table2[[#This Row],[MKI-waarde (A1-A5) per eenheid]]</f>
        <v>0</v>
      </c>
      <c r="M31" s="11">
        <f>IFERROR(Table2[[#This Row],[MKI-waarde]]/Table2[[#This Row],[MKI-waarde]],0%)</f>
        <v>0</v>
      </c>
    </row>
    <row r="33" spans="1:13" ht="15" thickBot="1" x14ac:dyDescent="0.35">
      <c r="A33" s="1"/>
      <c r="B33" s="1"/>
      <c r="C33" s="1"/>
      <c r="D33" s="1" t="s">
        <v>13</v>
      </c>
      <c r="E33" s="2">
        <v>187000</v>
      </c>
      <c r="F33" s="1"/>
      <c r="G33" s="1"/>
      <c r="H33" s="1"/>
      <c r="I33" s="1"/>
      <c r="J33" s="1"/>
      <c r="K33" s="1" t="s">
        <v>14</v>
      </c>
      <c r="L33" s="6">
        <f>SUM(L2:L31)</f>
        <v>0</v>
      </c>
      <c r="M33" s="7">
        <f>SUM(M2:M31)</f>
        <v>0</v>
      </c>
    </row>
    <row r="34" spans="1:13" ht="15" thickTop="1" x14ac:dyDescent="0.3"/>
  </sheetData>
  <sheetProtection algorithmName="SHA-512" hashValue="g0OtyKw4ho1uqIILR9zIMFyiCVtEHlrGHEid86IqeB7JsU6Nn4h2DwpTxg0S3AJm7eUdmnD0rh6NmW6Ku+eEUg==" saltValue="23mJbmr/ad7+gqfY9cY/b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C01E57EB39BF449FD38F06F6A40F28" ma:contentTypeVersion="12" ma:contentTypeDescription="Een nieuw document maken." ma:contentTypeScope="" ma:versionID="bea631eca92878770505c2bdd6330347">
  <xsd:schema xmlns:xsd="http://www.w3.org/2001/XMLSchema" xmlns:xs="http://www.w3.org/2001/XMLSchema" xmlns:p="http://schemas.microsoft.com/office/2006/metadata/properties" xmlns:ns2="5ba2cee2-3561-4ac5-99ca-bdc00879175d" xmlns:ns3="f4e54309-2ca1-48cd-ada7-581364a74792" targetNamespace="http://schemas.microsoft.com/office/2006/metadata/properties" ma:root="true" ma:fieldsID="352af56466db04d95bf4ef503d9cb473" ns2:_="" ns3:_="">
    <xsd:import namespace="5ba2cee2-3561-4ac5-99ca-bdc00879175d"/>
    <xsd:import namespace="f4e54309-2ca1-48cd-ada7-581364a747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a2cee2-3561-4ac5-99ca-bdc0087917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54309-2ca1-48cd-ada7-581364a7479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f36a0e5-a7a8-43c8-84de-ab97bbed03dc}" ma:internalName="TaxCatchAll" ma:showField="CatchAllData" ma:web="f4e54309-2ca1-48cd-ada7-581364a747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e54309-2ca1-48cd-ada7-581364a74792" xsi:nil="true"/>
    <lcf76f155ced4ddcb4097134ff3c332f xmlns="5ba2cee2-3561-4ac5-99ca-bdc0087917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F53E4E-93DB-47DC-8ED0-159F61279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217AB6-18F3-483C-92E4-FE88DA9C28F7}"/>
</file>

<file path=customXml/itemProps3.xml><?xml version="1.0" encoding="utf-8"?>
<ds:datastoreItem xmlns:ds="http://schemas.openxmlformats.org/officeDocument/2006/customXml" ds:itemID="{9224E216-60A6-4066-9F9B-64DB0690C7DA}">
  <ds:schemaRefs>
    <ds:schemaRef ds:uri="http://purl.org/dc/elements/1.1/"/>
    <ds:schemaRef ds:uri="http://schemas.microsoft.com/office/2006/metadata/properties"/>
    <ds:schemaRef ds:uri="c8689505-7fb9-4cb4-83a5-2e162116aa3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2d4c0f6-a49c-42ae-8093-0669ff2a00c7"/>
    <ds:schemaRef ds:uri="http://www.w3.org/XML/1998/namespace"/>
    <ds:schemaRef ds:uri="http://purl.org/dc/dcmitype/"/>
    <ds:schemaRef ds:uri="c0318867-877b-4022-b36e-7477ad0dd6ba"/>
    <ds:schemaRef ds:uri="e8a27512-db1e-4c5f-8dfa-6e9bb226b2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Caspar Aardenburg</dc:creator>
  <cp:lastModifiedBy>Ward Gijsberts</cp:lastModifiedBy>
  <dcterms:created xsi:type="dcterms:W3CDTF">2024-03-07T14:22:48Z</dcterms:created>
  <dcterms:modified xsi:type="dcterms:W3CDTF">2024-05-21T05:33:31Z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0x0101003EC01E57EB39BF449FD38F06F6A40F28</vt:lpwstr>
  </property>
  <property fmtid="{D5CDD505-2E9C-101B-9397-08002B2CF9AE}" pid="3" name="MSIP_Label_b8665262-5df6-455e-bf48-5928a5d868f6_Enabled">
    <vt:lpwstr>true</vt:lpwstr>
  </property>
  <property fmtid="{D5CDD505-2E9C-101B-9397-08002B2CF9AE}" pid="4" name="MSIP_Label_b8665262-5df6-455e-bf48-5928a5d868f6_SetDate">
    <vt:lpwstr>2024-05-21T05:33:16Z</vt:lpwstr>
  </property>
  <property fmtid="{D5CDD505-2E9C-101B-9397-08002B2CF9AE}" pid="5" name="MSIP_Label_b8665262-5df6-455e-bf48-5928a5d868f6_Method">
    <vt:lpwstr>Standard</vt:lpwstr>
  </property>
  <property fmtid="{D5CDD505-2E9C-101B-9397-08002B2CF9AE}" pid="6" name="MSIP_Label_b8665262-5df6-455e-bf48-5928a5d868f6_Name">
    <vt:lpwstr>Vertrouwelijk</vt:lpwstr>
  </property>
  <property fmtid="{D5CDD505-2E9C-101B-9397-08002B2CF9AE}" pid="7" name="MSIP_Label_b8665262-5df6-455e-bf48-5928a5d868f6_SiteId">
    <vt:lpwstr>d2aff5f9-8c21-47f2-88f3-08ac4fda56f5</vt:lpwstr>
  </property>
  <property fmtid="{D5CDD505-2E9C-101B-9397-08002B2CF9AE}" pid="8" name="MSIP_Label_b8665262-5df6-455e-bf48-5928a5d868f6_ActionId">
    <vt:lpwstr>8fa06a80-7aba-461f-b3e8-7ddcc7dcf4de</vt:lpwstr>
  </property>
  <property fmtid="{D5CDD505-2E9C-101B-9397-08002B2CF9AE}" pid="9" name="MSIP_Label_b8665262-5df6-455e-bf48-5928a5d868f6_ContentBits">
    <vt:lpwstr>0</vt:lpwstr>
  </property>
</Properties>
</file>